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2025 год " sheetId="8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>#REF!</definedName>
    <definedName name="_Размер_норматива">#REF!</definedName>
    <definedName name="_СЕЛ_НАС">#REF!</definedName>
    <definedName name="_суб21">3000</definedName>
    <definedName name="_суб22">3000</definedName>
    <definedName name="_xlnm._FilterDatabase" localSheetId="0" hidden="1">'2025 год '!$A$10:$O$54</definedName>
    <definedName name="_xlnm.Print_Titles" localSheetId="0">'2025 год '!$A:$B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'2025 год '!$A$1:$P$54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F54" i="8" l="1"/>
  <c r="P53" i="8"/>
  <c r="N53" i="8"/>
  <c r="K53" i="8"/>
  <c r="J53" i="8"/>
  <c r="G53" i="8"/>
  <c r="G54" i="8" s="1"/>
  <c r="F53" i="8"/>
  <c r="C53" i="8"/>
  <c r="P48" i="8"/>
  <c r="P54" i="8" s="1"/>
  <c r="N48" i="8"/>
  <c r="N54" i="8" s="1"/>
  <c r="K48" i="8"/>
  <c r="K54" i="8" s="1"/>
  <c r="J48" i="8"/>
  <c r="J54" i="8" s="1"/>
  <c r="G48" i="8"/>
  <c r="F48" i="8"/>
  <c r="C48" i="8"/>
  <c r="C54" i="8" s="1"/>
</calcChain>
</file>

<file path=xl/comments1.xml><?xml version="1.0" encoding="utf-8"?>
<comments xmlns="http://schemas.openxmlformats.org/spreadsheetml/2006/main">
  <authors>
    <author>Gordeev Konstantin</author>
  </authors>
  <commentList>
    <comment ref="B1" authorId="0">
      <text>
        <r>
          <rPr>
            <sz val="11"/>
            <color theme="1"/>
            <rFont val="Calibri"/>
            <family val="2"/>
            <charset val="204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январь-март 2015 года}</t>
        </r>
      </text>
    </comment>
  </commentList>
</comments>
</file>

<file path=xl/sharedStrings.xml><?xml version="1.0" encoding="utf-8"?>
<sst xmlns="http://schemas.openxmlformats.org/spreadsheetml/2006/main" count="81" uniqueCount="64">
  <si>
    <t>Аткарский</t>
  </si>
  <si>
    <t>Вольский</t>
  </si>
  <si>
    <t>№ п.п.</t>
  </si>
  <si>
    <t xml:space="preserve">Наименование муници-пальных районов 
и городских округов
 области
</t>
  </si>
  <si>
    <t xml:space="preserve">Педагогические работники учреждений
дополнительного образования детей
</t>
  </si>
  <si>
    <t xml:space="preserve">Работники учреждений культуры
</t>
  </si>
  <si>
    <t>Педагогические работники учреждений дополнительного образования, реализующих дополнительные образовательные программы спортивной подготовки детей (тренеры - преподаватели и инструкторы - методисты)</t>
  </si>
  <si>
    <t>Доля софинансирования</t>
  </si>
  <si>
    <t>Средняя зарплата по данным Росстата за 2017 год</t>
  </si>
  <si>
    <t xml:space="preserve">Средняя зарплата по данным уполномоченного исполнительного органа области в сфере физической культуры и спорта на 1 сентября 2023 года </t>
  </si>
  <si>
    <t>человек</t>
  </si>
  <si>
    <t>рублей</t>
  </si>
  <si>
    <t>%</t>
  </si>
  <si>
    <t>тыс. рублей</t>
  </si>
  <si>
    <t>1</t>
  </si>
  <si>
    <t xml:space="preserve">Александрово-Гайский </t>
  </si>
  <si>
    <t xml:space="preserve">Аркадакский 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</si>
  <si>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</si>
  <si>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</si>
  <si>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</si>
  <si>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</si>
  <si>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</si>
  <si>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</si>
  <si>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</si>
  <si>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</si>
  <si>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</si>
  <si>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</si>
  <si>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</si>
  <si>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</si>
  <si>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</si>
  <si>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</si>
  <si>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</si>
  <si>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</si>
  <si>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</si>
  <si>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</si>
  <si>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</si>
  <si>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</si>
  <si>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</si>
  <si>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</si>
  <si>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</si>
  <si>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</si>
  <si>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</si>
  <si>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</si>
  <si>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</si>
  <si>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</si>
  <si>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</si>
  <si>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</si>
  <si>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</si>
  <si>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</si>
  <si>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</si>
  <si>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Итого по муниципальным районам области</t>
  </si>
  <si>
    <t>г.Саратов</t>
  </si>
  <si>
    <t>г. Шиханы</t>
  </si>
  <si>
    <t>п. Михайловский</t>
  </si>
  <si>
    <t>ЗАТО Светлый</t>
  </si>
  <si>
    <t>Итого по городским округам области</t>
  </si>
  <si>
    <t>ВСЕГО</t>
  </si>
  <si>
    <t>Таблица 4</t>
  </si>
  <si>
    <t>приложения 11</t>
  </si>
  <si>
    <t>Расчет распределения на 2025 год субсидии бюджетам муниципальных районов и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</si>
  <si>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Распределение субсидии на 2025 год</t>
  </si>
  <si>
    <t>Планируемая средняя численность списочного состава на 2025 год</t>
  </si>
  <si>
    <t>Планируемая средняя зарплата на 2025 год</t>
  </si>
  <si>
    <t xml:space="preserve">Потребность  на повышение за счет всех источников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</si>
</sst>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#,##0.0_ ;[Red]\-#,##0.0\ 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#,##0.0"/>
  </numFmts>
  <fonts count="2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Courier"/>
      <family val="3"/>
    </font>
    <font>
      <b/>
      <sz val="14"/>
      <color rgb="FFFF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>
      <protection locked="0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49" fontId="5" fillId="2" borderId="0" applyNumberFormat="0" applyFont="0" applyFill="0" applyBorder="0" applyAlignment="0" applyProtection="0">
      <alignment horizontal="left" vertical="center" wrapText="1"/>
    </xf>
    <xf numFmtId="0" fontId="9" fillId="0" borderId="0"/>
    <xf numFmtId="0" fontId="2" fillId="0" borderId="0"/>
    <xf numFmtId="0" fontId="2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</cellStyleXfs>
  <cellXfs count="50">
    <xf numFmtId="0" fontId="0" fillId="0" borderId="0" xfId="0"/>
    <xf numFmtId="165" fontId="7" fillId="0" borderId="0" xfId="39" applyNumberFormat="1" applyFont="1" applyFill="1" applyBorder="1" applyProtection="1"/>
    <xf numFmtId="165" fontId="7" fillId="0" borderId="0" xfId="39" applyNumberFormat="1" applyFont="1" applyFill="1" applyBorder="1"/>
    <xf numFmtId="165" fontId="13" fillId="0" borderId="0" xfId="39" applyNumberFormat="1" applyFont="1" applyFill="1" applyBorder="1"/>
    <xf numFmtId="165" fontId="8" fillId="0" borderId="1" xfId="39" applyNumberFormat="1" applyFont="1" applyFill="1" applyBorder="1" applyAlignment="1" applyProtection="1">
      <alignment horizontal="center" vertical="center" wrapText="1"/>
    </xf>
    <xf numFmtId="0" fontId="8" fillId="0" borderId="1" xfId="39" applyNumberFormat="1" applyFont="1" applyFill="1" applyBorder="1" applyAlignment="1" applyProtection="1">
      <alignment horizontal="center"/>
    </xf>
    <xf numFmtId="49" fontId="7" fillId="0" borderId="1" xfId="39" applyNumberFormat="1" applyFont="1" applyFill="1" applyBorder="1" applyAlignment="1" applyProtection="1">
      <alignment horizontal="center"/>
    </xf>
    <xf numFmtId="49" fontId="8" fillId="0" borderId="3" xfId="39" applyNumberFormat="1" applyFont="1" applyFill="1" applyBorder="1" applyAlignment="1" applyProtection="1">
      <alignment horizontal="left" wrapText="1"/>
    </xf>
    <xf numFmtId="49" fontId="8" fillId="0" borderId="4" xfId="39" applyNumberFormat="1" applyFont="1" applyFill="1" applyBorder="1" applyAlignment="1" applyProtection="1">
      <alignment horizontal="left" wrapText="1"/>
    </xf>
    <xf numFmtId="165" fontId="8" fillId="0" borderId="2" xfId="39" applyNumberFormat="1" applyFont="1" applyFill="1" applyBorder="1" applyAlignment="1" applyProtection="1">
      <alignment horizontal="center" vertical="center" wrapText="1"/>
    </xf>
    <xf numFmtId="165" fontId="8" fillId="0" borderId="5" xfId="39" applyNumberFormat="1" applyFont="1" applyFill="1" applyBorder="1" applyAlignment="1" applyProtection="1">
      <alignment horizontal="center" vertical="center" wrapText="1"/>
    </xf>
    <xf numFmtId="165" fontId="10" fillId="0" borderId="0" xfId="78" applyNumberFormat="1" applyFont="1" applyFill="1" applyAlignment="1">
      <alignment vertical="center" wrapText="1"/>
    </xf>
    <xf numFmtId="165" fontId="11" fillId="0" borderId="0" xfId="78" applyNumberFormat="1" applyFont="1" applyFill="1" applyAlignment="1">
      <alignment horizontal="left" vertical="center" wrapText="1"/>
    </xf>
    <xf numFmtId="165" fontId="17" fillId="3" borderId="0" xfId="78" applyNumberFormat="1" applyFont="1" applyFill="1" applyAlignment="1">
      <alignment vertical="center"/>
    </xf>
    <xf numFmtId="165" fontId="11" fillId="0" borderId="0" xfId="78" applyNumberFormat="1" applyFont="1" applyFill="1" applyAlignment="1">
      <alignment horizontal="center" vertical="center" wrapText="1"/>
    </xf>
    <xf numFmtId="165" fontId="14" fillId="0" borderId="0" xfId="78" applyNumberFormat="1" applyFont="1" applyFill="1" applyAlignment="1">
      <alignment horizontal="center" vertical="center" wrapText="1"/>
    </xf>
    <xf numFmtId="165" fontId="15" fillId="0" borderId="0" xfId="78" applyNumberFormat="1" applyFont="1" applyFill="1" applyAlignment="1">
      <alignment horizontal="left" vertical="center" wrapText="1"/>
    </xf>
    <xf numFmtId="165" fontId="18" fillId="3" borderId="0" xfId="78" applyNumberFormat="1" applyFont="1" applyFill="1" applyAlignment="1">
      <alignment vertical="center"/>
    </xf>
    <xf numFmtId="165" fontId="12" fillId="0" borderId="0" xfId="78" applyNumberFormat="1" applyFont="1" applyFill="1" applyAlignment="1">
      <alignment horizontal="left" vertical="center" wrapText="1"/>
    </xf>
    <xf numFmtId="165" fontId="14" fillId="0" borderId="0" xfId="78" applyNumberFormat="1" applyFont="1" applyFill="1" applyBorder="1" applyAlignment="1">
      <alignment horizontal="center" vertical="center" wrapText="1"/>
    </xf>
    <xf numFmtId="165" fontId="19" fillId="0" borderId="0" xfId="78" applyNumberFormat="1" applyFont="1" applyFill="1" applyAlignment="1">
      <alignment vertical="center"/>
    </xf>
    <xf numFmtId="165" fontId="11" fillId="0" borderId="2" xfId="78" applyNumberFormat="1" applyFont="1" applyFill="1" applyBorder="1" applyAlignment="1">
      <alignment horizontal="center" vertical="center" wrapText="1"/>
    </xf>
    <xf numFmtId="165" fontId="11" fillId="0" borderId="3" xfId="78" applyNumberFormat="1" applyFont="1" applyFill="1" applyBorder="1" applyAlignment="1">
      <alignment horizontal="center" vertical="center" wrapText="1"/>
    </xf>
    <xf numFmtId="165" fontId="11" fillId="0" borderId="6" xfId="78" applyNumberFormat="1" applyFont="1" applyFill="1" applyBorder="1" applyAlignment="1">
      <alignment horizontal="center" vertical="center" wrapText="1"/>
    </xf>
    <xf numFmtId="165" fontId="11" fillId="0" borderId="4" xfId="78" applyNumberFormat="1" applyFont="1" applyFill="1" applyBorder="1" applyAlignment="1">
      <alignment horizontal="center" vertical="center" wrapText="1"/>
    </xf>
    <xf numFmtId="165" fontId="16" fillId="0" borderId="2" xfId="78" applyNumberFormat="1" applyFont="1" applyFill="1" applyBorder="1" applyAlignment="1">
      <alignment horizontal="center" vertical="center" wrapText="1"/>
    </xf>
    <xf numFmtId="165" fontId="17" fillId="0" borderId="0" xfId="78" applyNumberFormat="1" applyFont="1" applyFill="1" applyAlignment="1">
      <alignment vertical="center"/>
    </xf>
    <xf numFmtId="165" fontId="11" fillId="0" borderId="5" xfId="78" applyNumberFormat="1" applyFont="1" applyFill="1" applyBorder="1" applyAlignment="1">
      <alignment horizontal="center" vertical="center" wrapText="1"/>
    </xf>
    <xf numFmtId="165" fontId="11" fillId="0" borderId="1" xfId="78" applyNumberFormat="1" applyFont="1" applyFill="1" applyBorder="1" applyAlignment="1">
      <alignment horizontal="center" vertical="center" wrapText="1"/>
    </xf>
    <xf numFmtId="165" fontId="16" fillId="0" borderId="5" xfId="78" applyNumberFormat="1" applyFont="1" applyFill="1" applyBorder="1" applyAlignment="1">
      <alignment horizontal="center" vertical="center" wrapText="1"/>
    </xf>
    <xf numFmtId="165" fontId="20" fillId="3" borderId="0" xfId="78" applyNumberFormat="1" applyFont="1" applyFill="1" applyAlignment="1">
      <alignment horizontal="center" vertical="center" wrapText="1"/>
    </xf>
    <xf numFmtId="165" fontId="16" fillId="0" borderId="1" xfId="78" applyNumberFormat="1" applyFont="1" applyFill="1" applyBorder="1" applyAlignment="1">
      <alignment horizontal="center" vertical="center" wrapText="1"/>
    </xf>
    <xf numFmtId="0" fontId="11" fillId="0" borderId="1" xfId="78" applyNumberFormat="1" applyFont="1" applyFill="1" applyBorder="1" applyAlignment="1">
      <alignment horizontal="center" vertical="center" wrapText="1"/>
    </xf>
    <xf numFmtId="165" fontId="17" fillId="3" borderId="0" xfId="78" applyNumberFormat="1" applyFont="1" applyFill="1" applyAlignment="1">
      <alignment horizontal="center" vertical="center" wrapText="1"/>
    </xf>
    <xf numFmtId="165" fontId="12" fillId="0" borderId="1" xfId="78" applyNumberFormat="1" applyFont="1" applyFill="1" applyBorder="1" applyAlignment="1">
      <alignment wrapText="1"/>
    </xf>
    <xf numFmtId="170" fontId="12" fillId="0" borderId="1" xfId="78" applyNumberFormat="1" applyFont="1" applyFill="1" applyBorder="1" applyAlignment="1">
      <alignment wrapText="1"/>
    </xf>
    <xf numFmtId="164" fontId="12" fillId="0" borderId="1" xfId="78" applyNumberFormat="1" applyFont="1" applyFill="1" applyBorder="1" applyAlignment="1">
      <alignment wrapText="1"/>
    </xf>
    <xf numFmtId="165" fontId="12" fillId="0" borderId="1" xfId="78" applyNumberFormat="1" applyFont="1" applyFill="1" applyBorder="1" applyAlignment="1">
      <alignment vertical="center"/>
    </xf>
    <xf numFmtId="165" fontId="12" fillId="0" borderId="1" xfId="79" applyNumberFormat="1" applyFont="1" applyFill="1" applyBorder="1" applyAlignment="1">
      <alignment wrapText="1"/>
    </xf>
    <xf numFmtId="164" fontId="12" fillId="0" borderId="1" xfId="79" applyNumberFormat="1" applyFont="1" applyFill="1" applyBorder="1" applyAlignment="1">
      <alignment wrapText="1"/>
    </xf>
    <xf numFmtId="170" fontId="12" fillId="0" borderId="5" xfId="78" applyNumberFormat="1" applyFont="1" applyFill="1" applyBorder="1" applyAlignment="1">
      <alignment wrapText="1"/>
    </xf>
    <xf numFmtId="165" fontId="12" fillId="0" borderId="2" xfId="78" applyNumberFormat="1" applyFont="1" applyFill="1" applyBorder="1" applyAlignment="1">
      <alignment vertical="center"/>
    </xf>
    <xf numFmtId="164" fontId="11" fillId="0" borderId="1" xfId="78" applyNumberFormat="1" applyFont="1" applyFill="1" applyBorder="1" applyAlignment="1">
      <alignment wrapText="1"/>
    </xf>
    <xf numFmtId="165" fontId="20" fillId="3" borderId="0" xfId="78" applyNumberFormat="1" applyFont="1" applyFill="1" applyAlignment="1">
      <alignment vertical="center"/>
    </xf>
    <xf numFmtId="165" fontId="8" fillId="0" borderId="3" xfId="78" applyNumberFormat="1" applyFont="1" applyFill="1" applyBorder="1" applyAlignment="1">
      <alignment horizontal="left" vertical="center"/>
    </xf>
    <xf numFmtId="165" fontId="8" fillId="0" borderId="4" xfId="78" applyNumberFormat="1" applyFont="1" applyFill="1" applyBorder="1" applyAlignment="1">
      <alignment horizontal="left" vertical="center"/>
    </xf>
    <xf numFmtId="164" fontId="8" fillId="0" borderId="1" xfId="78" applyNumberFormat="1" applyFont="1" applyFill="1" applyBorder="1" applyAlignment="1">
      <alignment wrapText="1"/>
    </xf>
    <xf numFmtId="165" fontId="21" fillId="3" borderId="0" xfId="78" applyNumberFormat="1" applyFont="1" applyFill="1" applyAlignment="1">
      <alignment vertical="center"/>
    </xf>
    <xf numFmtId="165" fontId="12" fillId="0" borderId="0" xfId="78" applyNumberFormat="1" applyFont="1" applyFill="1" applyAlignment="1">
      <alignment vertical="center"/>
    </xf>
    <xf numFmtId="164" fontId="12" fillId="0" borderId="0" xfId="78" applyNumberFormat="1" applyFont="1" applyFill="1" applyAlignment="1">
      <alignment vertical="center"/>
    </xf>
  </cellXfs>
  <cellStyles count="80">
    <cellStyle name="Comma" xfId="42"/>
    <cellStyle name="Comma [0]" xfId="43"/>
    <cellStyle name="Comma [0] 2" xfId="44"/>
    <cellStyle name="Comma [0] 3" xfId="45"/>
    <cellStyle name="Comma 10" xfId="46"/>
    <cellStyle name="Comma 11" xfId="47"/>
    <cellStyle name="Comma 2" xfId="48"/>
    <cellStyle name="Comma 3" xfId="49"/>
    <cellStyle name="Comma 4" xfId="50"/>
    <cellStyle name="Comma 5" xfId="51"/>
    <cellStyle name="Comma 6" xfId="52"/>
    <cellStyle name="Comma 7" xfId="53"/>
    <cellStyle name="Comma 8" xfId="54"/>
    <cellStyle name="Comma 9" xfId="55"/>
    <cellStyle name="Currency" xfId="56"/>
    <cellStyle name="Currency [0]" xfId="57"/>
    <cellStyle name="Currency [0] 2" xfId="58"/>
    <cellStyle name="Currency [0] 3" xfId="59"/>
    <cellStyle name="Currency 10" xfId="60"/>
    <cellStyle name="Currency 11" xfId="61"/>
    <cellStyle name="Currency 2" xfId="62"/>
    <cellStyle name="Currency 3" xfId="63"/>
    <cellStyle name="Currency 4" xfId="64"/>
    <cellStyle name="Currency 5" xfId="65"/>
    <cellStyle name="Currency 6" xfId="66"/>
    <cellStyle name="Currency 7" xfId="67"/>
    <cellStyle name="Currency 8" xfId="68"/>
    <cellStyle name="Currency 9" xfId="69"/>
    <cellStyle name="Normal" xfId="3"/>
    <cellStyle name="Normal 2" xfId="40"/>
    <cellStyle name="Normal 2 2" xfId="70"/>
    <cellStyle name="Normal 2 3" xfId="71"/>
    <cellStyle name="Normal 2 4" xfId="79"/>
    <cellStyle name="Normal 3" xfId="72"/>
    <cellStyle name="Normal 4" xfId="73"/>
    <cellStyle name="Normal 5" xfId="78"/>
    <cellStyle name="Percent" xfId="74"/>
    <cellStyle name="Percent 2" xfId="75"/>
    <cellStyle name="Percent 3" xfId="76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 2" xfId="77"/>
    <cellStyle name="Обычный 20" xfId="14"/>
    <cellStyle name="Обычный 21" xfId="15"/>
    <cellStyle name="Обычный 22" xfId="41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Обычный_Отчёт 2000г(сеть, контенгент)" xfId="39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5"/>
  <sheetViews>
    <sheetView showZeros="0" tabSelected="1" view="pageBreakPreview" zoomScale="80" zoomScaleNormal="100" zoomScaleSheetLayoutView="80" workbookViewId="0">
      <pane xSplit="2" ySplit="10" topLeftCell="C11" activePane="bottomRight" state="frozen"/>
      <selection pane="topRight" activeCell="C1" sqref="C1"/>
      <selection pane="bottomLeft" activeCell="A9" sqref="A9"/>
      <selection pane="bottomRight" activeCell="O4" sqref="O4:P4"/>
    </sheetView>
  </sheetViews>
  <sheetFormatPr defaultColWidth="8" defaultRowHeight="15.75" x14ac:dyDescent="0.25"/>
  <cols>
    <col min="1" max="1" width="5.625" style="48" customWidth="1"/>
    <col min="2" max="2" width="25.25" style="48" customWidth="1"/>
    <col min="3" max="3" width="12.375" style="48" customWidth="1"/>
    <col min="4" max="4" width="11.75" style="48" customWidth="1"/>
    <col min="5" max="5" width="12" style="48" customWidth="1"/>
    <col min="6" max="6" width="13.875" style="48" customWidth="1"/>
    <col min="7" max="7" width="12.5" style="48" customWidth="1"/>
    <col min="8" max="8" width="12.75" style="48" customWidth="1"/>
    <col min="9" max="9" width="13" style="48" customWidth="1"/>
    <col min="10" max="10" width="13.125" style="48" customWidth="1"/>
    <col min="11" max="11" width="11.875" style="48" customWidth="1"/>
    <col min="12" max="12" width="16.375" style="48" customWidth="1"/>
    <col min="13" max="13" width="12.625" style="48" customWidth="1"/>
    <col min="14" max="14" width="12.75" style="48" customWidth="1"/>
    <col min="15" max="15" width="10.375" style="48" customWidth="1"/>
    <col min="16" max="16" width="15.375" style="48" customWidth="1"/>
    <col min="17" max="16384" width="8" style="13"/>
  </cols>
  <sheetData>
    <row r="1" spans="1:16" ht="18.75" hidden="1" x14ac:dyDescent="0.25">
      <c r="A1" s="1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  <c r="P1" s="12"/>
    </row>
    <row r="2" spans="1:16" ht="29.25" hidden="1" customHeight="1" x14ac:dyDescent="0.25">
      <c r="A2" s="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7" customFormat="1" ht="22.5" customHeight="1" x14ac:dyDescent="0.3">
      <c r="A3" s="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 t="s">
        <v>57</v>
      </c>
      <c r="P3" s="16"/>
    </row>
    <row r="4" spans="1:16" s="17" customFormat="1" ht="19.5" customHeight="1" x14ac:dyDescent="0.3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 t="s">
        <v>58</v>
      </c>
      <c r="P4" s="16"/>
    </row>
    <row r="5" spans="1:16" ht="12" customHeight="1" x14ac:dyDescent="0.25">
      <c r="A5" s="2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8"/>
    </row>
    <row r="6" spans="1:16" s="20" customFormat="1" ht="43.5" customHeight="1" x14ac:dyDescent="0.25">
      <c r="A6" s="19" t="s">
        <v>59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s="26" customFormat="1" ht="64.150000000000006" customHeight="1" x14ac:dyDescent="0.25">
      <c r="A7" s="9" t="s">
        <v>2</v>
      </c>
      <c r="B7" s="21" t="s">
        <v>3</v>
      </c>
      <c r="C7" s="22" t="s">
        <v>4</v>
      </c>
      <c r="D7" s="23"/>
      <c r="E7" s="23"/>
      <c r="F7" s="24"/>
      <c r="G7" s="22" t="s">
        <v>5</v>
      </c>
      <c r="H7" s="23"/>
      <c r="I7" s="23"/>
      <c r="J7" s="24"/>
      <c r="K7" s="22" t="s">
        <v>6</v>
      </c>
      <c r="L7" s="23"/>
      <c r="M7" s="23"/>
      <c r="N7" s="24"/>
      <c r="O7" s="25" t="s">
        <v>7</v>
      </c>
      <c r="P7" s="21" t="s">
        <v>60</v>
      </c>
    </row>
    <row r="8" spans="1:16" s="30" customFormat="1" ht="183.6" customHeight="1" x14ac:dyDescent="0.25">
      <c r="A8" s="10"/>
      <c r="B8" s="27"/>
      <c r="C8" s="28" t="s">
        <v>61</v>
      </c>
      <c r="D8" s="28" t="s">
        <v>8</v>
      </c>
      <c r="E8" s="28" t="s">
        <v>62</v>
      </c>
      <c r="F8" s="28" t="s">
        <v>63</v>
      </c>
      <c r="G8" s="28" t="s">
        <v>61</v>
      </c>
      <c r="H8" s="28" t="s">
        <v>8</v>
      </c>
      <c r="I8" s="28" t="s">
        <v>62</v>
      </c>
      <c r="J8" s="28" t="s">
        <v>63</v>
      </c>
      <c r="K8" s="28" t="s">
        <v>61</v>
      </c>
      <c r="L8" s="28" t="s">
        <v>9</v>
      </c>
      <c r="M8" s="28" t="s">
        <v>62</v>
      </c>
      <c r="N8" s="28" t="s">
        <v>63</v>
      </c>
      <c r="O8" s="29"/>
      <c r="P8" s="27"/>
    </row>
    <row r="9" spans="1:16" s="30" customFormat="1" x14ac:dyDescent="0.25">
      <c r="A9" s="4"/>
      <c r="B9" s="28"/>
      <c r="C9" s="28" t="s">
        <v>10</v>
      </c>
      <c r="D9" s="28" t="s">
        <v>11</v>
      </c>
      <c r="E9" s="28" t="s">
        <v>11</v>
      </c>
      <c r="F9" s="28" t="s">
        <v>11</v>
      </c>
      <c r="G9" s="28" t="s">
        <v>10</v>
      </c>
      <c r="H9" s="28" t="s">
        <v>11</v>
      </c>
      <c r="I9" s="28" t="s">
        <v>11</v>
      </c>
      <c r="J9" s="28" t="s">
        <v>11</v>
      </c>
      <c r="K9" s="28" t="s">
        <v>10</v>
      </c>
      <c r="L9" s="28" t="s">
        <v>11</v>
      </c>
      <c r="M9" s="28" t="s">
        <v>11</v>
      </c>
      <c r="N9" s="28" t="s">
        <v>11</v>
      </c>
      <c r="O9" s="31" t="s">
        <v>12</v>
      </c>
      <c r="P9" s="28" t="s">
        <v>13</v>
      </c>
    </row>
    <row r="10" spans="1:16" s="33" customFormat="1" x14ac:dyDescent="0.25">
      <c r="A10" s="5">
        <v>1</v>
      </c>
      <c r="B10" s="32">
        <v>2</v>
      </c>
      <c r="C10" s="5">
        <v>3</v>
      </c>
      <c r="D10" s="32">
        <v>4</v>
      </c>
      <c r="E10" s="5">
        <v>5</v>
      </c>
      <c r="F10" s="32">
        <v>6</v>
      </c>
      <c r="G10" s="5">
        <v>7</v>
      </c>
      <c r="H10" s="32">
        <v>8</v>
      </c>
      <c r="I10" s="5">
        <v>9</v>
      </c>
      <c r="J10" s="32">
        <v>10</v>
      </c>
      <c r="K10" s="5">
        <v>11</v>
      </c>
      <c r="L10" s="32">
        <v>12</v>
      </c>
      <c r="M10" s="5">
        <v>13</v>
      </c>
      <c r="N10" s="32">
        <v>14</v>
      </c>
      <c r="O10" s="5">
        <v>15</v>
      </c>
      <c r="P10" s="32">
        <v>16</v>
      </c>
    </row>
    <row r="11" spans="1:16" s="33" customFormat="1" x14ac:dyDescent="0.25">
      <c r="A11" s="6" t="s">
        <v>14</v>
      </c>
      <c r="B11" s="34" t="s">
        <v>15</v>
      </c>
      <c r="C11" s="35">
        <v>18</v>
      </c>
      <c r="D11" s="36">
        <v>24840.400000000001</v>
      </c>
      <c r="E11" s="36">
        <v>52958.7</v>
      </c>
      <c r="F11" s="35">
        <v>7907.8</v>
      </c>
      <c r="G11" s="36">
        <v>46.5</v>
      </c>
      <c r="H11" s="36">
        <v>22190.2</v>
      </c>
      <c r="I11" s="36">
        <v>48329.9</v>
      </c>
      <c r="J11" s="36">
        <v>18990.900000000001</v>
      </c>
      <c r="K11" s="36"/>
      <c r="L11" s="36"/>
      <c r="M11" s="36"/>
      <c r="N11" s="36">
        <v>0</v>
      </c>
      <c r="O11" s="36">
        <v>97</v>
      </c>
      <c r="P11" s="36">
        <v>26092</v>
      </c>
    </row>
    <row r="12" spans="1:16" s="33" customFormat="1" x14ac:dyDescent="0.25">
      <c r="A12" s="6">
        <v>2</v>
      </c>
      <c r="B12" s="34" t="s">
        <v>16</v>
      </c>
      <c r="C12" s="37">
        <v>23.6</v>
      </c>
      <c r="D12" s="36">
        <v>21850.1</v>
      </c>
      <c r="E12" s="36">
        <v>46051</v>
      </c>
      <c r="F12" s="35">
        <v>8923.5</v>
      </c>
      <c r="G12" s="36">
        <v>61</v>
      </c>
      <c r="H12" s="36">
        <v>19781</v>
      </c>
      <c r="I12" s="36">
        <v>42026</v>
      </c>
      <c r="J12" s="36">
        <v>21200.9</v>
      </c>
      <c r="K12" s="36"/>
      <c r="L12" s="36"/>
      <c r="M12" s="36"/>
      <c r="N12" s="36">
        <v>0</v>
      </c>
      <c r="O12" s="36">
        <v>97</v>
      </c>
      <c r="P12" s="36">
        <v>29220.3</v>
      </c>
    </row>
    <row r="13" spans="1:16" x14ac:dyDescent="0.25">
      <c r="A13" s="6">
        <v>3</v>
      </c>
      <c r="B13" s="38" t="s">
        <v>0</v>
      </c>
      <c r="C13" s="37">
        <v>18</v>
      </c>
      <c r="D13" s="39">
        <v>20449.599999999999</v>
      </c>
      <c r="E13" s="39">
        <v>46051</v>
      </c>
      <c r="F13" s="35">
        <v>7199.9</v>
      </c>
      <c r="G13" s="39">
        <v>93</v>
      </c>
      <c r="H13" s="39">
        <v>19268.599999999999</v>
      </c>
      <c r="I13" s="39">
        <v>42026</v>
      </c>
      <c r="J13" s="36">
        <v>33067.199999999997</v>
      </c>
      <c r="K13" s="36">
        <v>11</v>
      </c>
      <c r="L13" s="36">
        <v>19152.8</v>
      </c>
      <c r="M13" s="36">
        <v>46051</v>
      </c>
      <c r="N13" s="36">
        <v>4622.8</v>
      </c>
      <c r="O13" s="36">
        <v>97</v>
      </c>
      <c r="P13" s="36">
        <v>43543.3</v>
      </c>
    </row>
    <row r="14" spans="1:16" x14ac:dyDescent="0.25">
      <c r="A14" s="6">
        <v>4</v>
      </c>
      <c r="B14" s="38" t="s">
        <v>17</v>
      </c>
      <c r="C14" s="37">
        <v>14</v>
      </c>
      <c r="D14" s="39">
        <v>21074.400000000001</v>
      </c>
      <c r="E14" s="39">
        <v>46051</v>
      </c>
      <c r="F14" s="35">
        <v>5463.3</v>
      </c>
      <c r="G14" s="39">
        <v>68.5</v>
      </c>
      <c r="H14" s="39">
        <v>19554.400000000001</v>
      </c>
      <c r="I14" s="39">
        <v>42026</v>
      </c>
      <c r="J14" s="36">
        <v>24050.1</v>
      </c>
      <c r="K14" s="36"/>
      <c r="L14" s="36"/>
      <c r="M14" s="36"/>
      <c r="N14" s="36">
        <v>0</v>
      </c>
      <c r="O14" s="36">
        <v>97</v>
      </c>
      <c r="P14" s="36">
        <v>28627.599999999999</v>
      </c>
    </row>
    <row r="15" spans="1:16" x14ac:dyDescent="0.25">
      <c r="A15" s="6">
        <v>5</v>
      </c>
      <c r="B15" s="38" t="s">
        <v>18</v>
      </c>
      <c r="C15" s="37">
        <v>168.1</v>
      </c>
      <c r="D15" s="39">
        <v>23551.9</v>
      </c>
      <c r="E15" s="39">
        <v>46051</v>
      </c>
      <c r="F15" s="35">
        <v>59091.5</v>
      </c>
      <c r="G15" s="39">
        <v>291.5</v>
      </c>
      <c r="H15" s="39">
        <v>17161.599999999999</v>
      </c>
      <c r="I15" s="39">
        <v>42026</v>
      </c>
      <c r="J15" s="36">
        <v>113242.3</v>
      </c>
      <c r="K15" s="36">
        <v>82</v>
      </c>
      <c r="L15" s="36">
        <v>40047.300000000003</v>
      </c>
      <c r="M15" s="36">
        <v>46051</v>
      </c>
      <c r="N15" s="36">
        <v>7691.7</v>
      </c>
      <c r="O15" s="36">
        <v>93</v>
      </c>
      <c r="P15" s="36">
        <v>167424.20000000001</v>
      </c>
    </row>
    <row r="16" spans="1:16" x14ac:dyDescent="0.25">
      <c r="A16" s="6">
        <v>6</v>
      </c>
      <c r="B16" s="38" t="s">
        <v>19</v>
      </c>
      <c r="C16" s="37">
        <v>45</v>
      </c>
      <c r="D16" s="39">
        <v>22639.5</v>
      </c>
      <c r="E16" s="39">
        <v>46051</v>
      </c>
      <c r="F16" s="35">
        <v>16460.2</v>
      </c>
      <c r="G16" s="39">
        <v>315.5</v>
      </c>
      <c r="H16" s="39">
        <v>19433.900000000001</v>
      </c>
      <c r="I16" s="39">
        <v>42026</v>
      </c>
      <c r="J16" s="36">
        <v>111364.9</v>
      </c>
      <c r="K16" s="36">
        <v>45</v>
      </c>
      <c r="L16" s="36">
        <v>25032.1</v>
      </c>
      <c r="M16" s="36">
        <v>46051</v>
      </c>
      <c r="N16" s="36">
        <v>14778</v>
      </c>
      <c r="O16" s="36">
        <v>95</v>
      </c>
      <c r="P16" s="36">
        <v>135472.9</v>
      </c>
    </row>
    <row r="17" spans="1:16" x14ac:dyDescent="0.25">
      <c r="A17" s="6">
        <v>7</v>
      </c>
      <c r="B17" s="38" t="s">
        <v>20</v>
      </c>
      <c r="C17" s="37">
        <v>13.8</v>
      </c>
      <c r="D17" s="39">
        <v>21251.4</v>
      </c>
      <c r="E17" s="39">
        <v>46051</v>
      </c>
      <c r="F17" s="40">
        <v>5347.1</v>
      </c>
      <c r="G17" s="39">
        <v>44.3</v>
      </c>
      <c r="H17" s="39">
        <v>18767</v>
      </c>
      <c r="I17" s="39">
        <v>42026</v>
      </c>
      <c r="J17" s="36">
        <v>16098.6</v>
      </c>
      <c r="K17" s="36"/>
      <c r="L17" s="36"/>
      <c r="M17" s="36"/>
      <c r="N17" s="36">
        <v>0</v>
      </c>
      <c r="O17" s="36">
        <v>97</v>
      </c>
      <c r="P17" s="36">
        <v>20802.599999999999</v>
      </c>
    </row>
    <row r="18" spans="1:16" x14ac:dyDescent="0.25">
      <c r="A18" s="6">
        <v>8</v>
      </c>
      <c r="B18" s="38" t="s">
        <v>1</v>
      </c>
      <c r="C18" s="37">
        <v>13</v>
      </c>
      <c r="D18" s="39">
        <v>22707.7</v>
      </c>
      <c r="E18" s="39">
        <v>46051</v>
      </c>
      <c r="F18" s="35">
        <v>4741.3</v>
      </c>
      <c r="G18" s="39">
        <v>178.6</v>
      </c>
      <c r="H18" s="39">
        <v>19246.7</v>
      </c>
      <c r="I18" s="39">
        <v>42026</v>
      </c>
      <c r="J18" s="36">
        <v>63564.4</v>
      </c>
      <c r="K18" s="36">
        <v>44</v>
      </c>
      <c r="L18" s="36">
        <v>30329.4</v>
      </c>
      <c r="M18" s="36">
        <v>46051</v>
      </c>
      <c r="N18" s="36">
        <v>10807.9</v>
      </c>
      <c r="O18" s="36">
        <v>95</v>
      </c>
      <c r="P18" s="36">
        <v>75158.3</v>
      </c>
    </row>
    <row r="19" spans="1:16" x14ac:dyDescent="0.25">
      <c r="A19" s="6">
        <v>9</v>
      </c>
      <c r="B19" s="38" t="s">
        <v>21</v>
      </c>
      <c r="C19" s="37">
        <v>16</v>
      </c>
      <c r="D19" s="39">
        <v>23879</v>
      </c>
      <c r="E19" s="39">
        <v>46051</v>
      </c>
      <c r="F19" s="35">
        <v>5542.6</v>
      </c>
      <c r="G19" s="39">
        <v>41.2</v>
      </c>
      <c r="H19" s="39">
        <v>19404</v>
      </c>
      <c r="I19" s="39">
        <v>42026</v>
      </c>
      <c r="J19" s="36">
        <v>14562</v>
      </c>
      <c r="K19" s="36"/>
      <c r="L19" s="36"/>
      <c r="M19" s="36"/>
      <c r="N19" s="36">
        <v>0</v>
      </c>
      <c r="O19" s="36">
        <v>97</v>
      </c>
      <c r="P19" s="36">
        <v>19501.900000000001</v>
      </c>
    </row>
    <row r="20" spans="1:16" x14ac:dyDescent="0.25">
      <c r="A20" s="6">
        <v>10</v>
      </c>
      <c r="B20" s="38" t="s">
        <v>22</v>
      </c>
      <c r="C20" s="37">
        <v>22.1</v>
      </c>
      <c r="D20" s="39">
        <v>22416.7</v>
      </c>
      <c r="E20" s="39">
        <v>46051</v>
      </c>
      <c r="F20" s="35">
        <v>8160.7</v>
      </c>
      <c r="G20" s="39">
        <v>91</v>
      </c>
      <c r="H20" s="39">
        <v>19719.599999999999</v>
      </c>
      <c r="I20" s="39">
        <v>42026</v>
      </c>
      <c r="J20" s="36">
        <v>31714.9</v>
      </c>
      <c r="K20" s="36"/>
      <c r="L20" s="36"/>
      <c r="M20" s="36"/>
      <c r="N20" s="36">
        <v>0</v>
      </c>
      <c r="O20" s="36">
        <v>97</v>
      </c>
      <c r="P20" s="36">
        <v>38679.699999999997</v>
      </c>
    </row>
    <row r="21" spans="1:16" x14ac:dyDescent="0.25">
      <c r="A21" s="6">
        <v>11</v>
      </c>
      <c r="B21" s="38" t="s">
        <v>23</v>
      </c>
      <c r="C21" s="37">
        <v>29.6</v>
      </c>
      <c r="D21" s="39">
        <v>21322.2</v>
      </c>
      <c r="E21" s="39">
        <v>46051</v>
      </c>
      <c r="F21" s="35">
        <v>11436.3</v>
      </c>
      <c r="G21" s="39">
        <v>72.8</v>
      </c>
      <c r="H21" s="39">
        <v>19752.900000000001</v>
      </c>
      <c r="I21" s="39">
        <v>42026</v>
      </c>
      <c r="J21" s="36">
        <v>25334</v>
      </c>
      <c r="K21" s="36"/>
      <c r="L21" s="36"/>
      <c r="M21" s="36"/>
      <c r="N21" s="36">
        <v>0</v>
      </c>
      <c r="O21" s="36">
        <v>97</v>
      </c>
      <c r="P21" s="36">
        <v>35666.9</v>
      </c>
    </row>
    <row r="22" spans="1:16" x14ac:dyDescent="0.25">
      <c r="A22" s="6">
        <v>12</v>
      </c>
      <c r="B22" s="38" t="s">
        <v>24</v>
      </c>
      <c r="C22" s="37">
        <v>15.3</v>
      </c>
      <c r="D22" s="39">
        <v>20996.7</v>
      </c>
      <c r="E22" s="39">
        <v>46051</v>
      </c>
      <c r="F22" s="35">
        <v>5989.2</v>
      </c>
      <c r="G22" s="39">
        <v>96</v>
      </c>
      <c r="H22" s="39">
        <v>19422.900000000001</v>
      </c>
      <c r="I22" s="39">
        <v>42026</v>
      </c>
      <c r="J22" s="36">
        <v>33902.5</v>
      </c>
      <c r="K22" s="36"/>
      <c r="L22" s="36"/>
      <c r="M22" s="36"/>
      <c r="N22" s="36">
        <v>0</v>
      </c>
      <c r="O22" s="36">
        <v>95</v>
      </c>
      <c r="P22" s="36">
        <v>37897.4</v>
      </c>
    </row>
    <row r="23" spans="1:16" x14ac:dyDescent="0.25">
      <c r="A23" s="6">
        <v>13</v>
      </c>
      <c r="B23" s="38" t="s">
        <v>25</v>
      </c>
      <c r="C23" s="37">
        <v>15</v>
      </c>
      <c r="D23" s="39">
        <v>22671.4</v>
      </c>
      <c r="E23" s="39">
        <v>46051</v>
      </c>
      <c r="F23" s="35">
        <v>5479.2</v>
      </c>
      <c r="G23" s="39">
        <v>105</v>
      </c>
      <c r="H23" s="39">
        <v>19404</v>
      </c>
      <c r="I23" s="39">
        <v>42026</v>
      </c>
      <c r="J23" s="36">
        <v>37111.800000000003</v>
      </c>
      <c r="K23" s="36"/>
      <c r="L23" s="36"/>
      <c r="M23" s="36"/>
      <c r="N23" s="36">
        <v>0</v>
      </c>
      <c r="O23" s="36">
        <v>97</v>
      </c>
      <c r="P23" s="36">
        <v>41313.300000000003</v>
      </c>
    </row>
    <row r="24" spans="1:16" x14ac:dyDescent="0.25">
      <c r="A24" s="6">
        <v>14</v>
      </c>
      <c r="B24" s="38" t="s">
        <v>26</v>
      </c>
      <c r="C24" s="37">
        <v>12</v>
      </c>
      <c r="D24" s="39">
        <v>21393.5</v>
      </c>
      <c r="E24" s="39">
        <v>46051</v>
      </c>
      <c r="F24" s="35">
        <v>4623</v>
      </c>
      <c r="G24" s="39">
        <v>83.6</v>
      </c>
      <c r="H24" s="39">
        <v>19480</v>
      </c>
      <c r="I24" s="39">
        <v>42026</v>
      </c>
      <c r="J24" s="36">
        <v>29448.799999999999</v>
      </c>
      <c r="K24" s="36"/>
      <c r="L24" s="36"/>
      <c r="M24" s="36"/>
      <c r="N24" s="36">
        <v>0</v>
      </c>
      <c r="O24" s="36">
        <v>97</v>
      </c>
      <c r="P24" s="36">
        <v>33049.800000000003</v>
      </c>
    </row>
    <row r="25" spans="1:16" x14ac:dyDescent="0.25">
      <c r="A25" s="6">
        <v>15</v>
      </c>
      <c r="B25" s="38" t="s">
        <v>27</v>
      </c>
      <c r="C25" s="37">
        <v>18</v>
      </c>
      <c r="D25" s="39">
        <v>21961.8</v>
      </c>
      <c r="E25" s="39">
        <v>46051</v>
      </c>
      <c r="F25" s="35">
        <v>6774.7</v>
      </c>
      <c r="G25" s="39">
        <v>93</v>
      </c>
      <c r="H25" s="39">
        <v>20318.400000000001</v>
      </c>
      <c r="I25" s="39">
        <v>42026</v>
      </c>
      <c r="J25" s="36">
        <v>31541.8</v>
      </c>
      <c r="K25" s="36"/>
      <c r="L25" s="36"/>
      <c r="M25" s="36"/>
      <c r="N25" s="36">
        <v>0</v>
      </c>
      <c r="O25" s="36">
        <v>95</v>
      </c>
      <c r="P25" s="36">
        <v>36401.199999999997</v>
      </c>
    </row>
    <row r="26" spans="1:16" x14ac:dyDescent="0.25">
      <c r="A26" s="6">
        <v>16</v>
      </c>
      <c r="B26" s="38" t="s">
        <v>28</v>
      </c>
      <c r="C26" s="37">
        <v>35.9</v>
      </c>
      <c r="D26" s="39">
        <v>22143.599999999999</v>
      </c>
      <c r="E26" s="39">
        <v>46051</v>
      </c>
      <c r="F26" s="35">
        <v>13409.7</v>
      </c>
      <c r="G26" s="39">
        <v>107.6</v>
      </c>
      <c r="H26" s="39">
        <v>19467.2</v>
      </c>
      <c r="I26" s="39">
        <v>42026</v>
      </c>
      <c r="J26" s="36">
        <v>37924.6</v>
      </c>
      <c r="K26" s="36"/>
      <c r="L26" s="36"/>
      <c r="M26" s="36"/>
      <c r="N26" s="36">
        <v>0</v>
      </c>
      <c r="O26" s="36">
        <v>97</v>
      </c>
      <c r="P26" s="36">
        <v>49794</v>
      </c>
    </row>
    <row r="27" spans="1:16" x14ac:dyDescent="0.25">
      <c r="A27" s="6">
        <v>17</v>
      </c>
      <c r="B27" s="38" t="s">
        <v>29</v>
      </c>
      <c r="C27" s="37">
        <v>8.5</v>
      </c>
      <c r="D27" s="39">
        <v>21945.599999999999</v>
      </c>
      <c r="E27" s="39">
        <v>46051</v>
      </c>
      <c r="F27" s="35">
        <v>3201.3</v>
      </c>
      <c r="G27" s="39">
        <v>85.2</v>
      </c>
      <c r="H27" s="39">
        <v>19420.099999999999</v>
      </c>
      <c r="I27" s="39">
        <v>42026</v>
      </c>
      <c r="J27" s="36">
        <v>30092.2</v>
      </c>
      <c r="K27" s="36">
        <v>1</v>
      </c>
      <c r="L27" s="36">
        <v>27069.4</v>
      </c>
      <c r="M27" s="36">
        <v>46051</v>
      </c>
      <c r="N27" s="36">
        <v>296.60000000000002</v>
      </c>
      <c r="O27" s="36">
        <v>97</v>
      </c>
      <c r="P27" s="36">
        <v>32582.3</v>
      </c>
    </row>
    <row r="28" spans="1:16" x14ac:dyDescent="0.25">
      <c r="A28" s="6">
        <v>18</v>
      </c>
      <c r="B28" s="38" t="s">
        <v>30</v>
      </c>
      <c r="C28" s="37">
        <v>10</v>
      </c>
      <c r="D28" s="39">
        <v>22224.2</v>
      </c>
      <c r="E28" s="39">
        <v>46051</v>
      </c>
      <c r="F28" s="35">
        <v>3722.7</v>
      </c>
      <c r="G28" s="39">
        <v>50</v>
      </c>
      <c r="H28" s="39">
        <v>19650.099999999999</v>
      </c>
      <c r="I28" s="39">
        <v>42026</v>
      </c>
      <c r="J28" s="36">
        <v>17480.099999999999</v>
      </c>
      <c r="K28" s="36"/>
      <c r="L28" s="36"/>
      <c r="M28" s="36"/>
      <c r="N28" s="36">
        <v>0</v>
      </c>
      <c r="O28" s="36">
        <v>97</v>
      </c>
      <c r="P28" s="36">
        <v>20566.900000000001</v>
      </c>
    </row>
    <row r="29" spans="1:16" x14ac:dyDescent="0.25">
      <c r="A29" s="6">
        <v>19</v>
      </c>
      <c r="B29" s="38" t="s">
        <v>31</v>
      </c>
      <c r="C29" s="37">
        <v>9</v>
      </c>
      <c r="D29" s="39">
        <v>22339.5</v>
      </c>
      <c r="E29" s="39">
        <v>46051</v>
      </c>
      <c r="F29" s="35">
        <v>3334.2</v>
      </c>
      <c r="G29" s="39">
        <v>60</v>
      </c>
      <c r="H29" s="39">
        <v>19068.2</v>
      </c>
      <c r="I29" s="39">
        <v>42026</v>
      </c>
      <c r="J29" s="36">
        <v>21521.599999999999</v>
      </c>
      <c r="K29" s="36"/>
      <c r="L29" s="36"/>
      <c r="M29" s="36"/>
      <c r="N29" s="36">
        <v>0</v>
      </c>
      <c r="O29" s="36">
        <v>97</v>
      </c>
      <c r="P29" s="36">
        <v>24110.3</v>
      </c>
    </row>
    <row r="30" spans="1:16" x14ac:dyDescent="0.25">
      <c r="A30" s="6">
        <v>20</v>
      </c>
      <c r="B30" s="38" t="s">
        <v>32</v>
      </c>
      <c r="C30" s="37">
        <v>25</v>
      </c>
      <c r="D30" s="39">
        <v>22396.5</v>
      </c>
      <c r="E30" s="39">
        <v>46051</v>
      </c>
      <c r="F30" s="35">
        <v>9239.4</v>
      </c>
      <c r="G30" s="39">
        <v>123</v>
      </c>
      <c r="H30" s="39">
        <v>19396.7</v>
      </c>
      <c r="I30" s="39">
        <v>42026</v>
      </c>
      <c r="J30" s="36">
        <v>43487.9</v>
      </c>
      <c r="K30" s="36"/>
      <c r="L30" s="36"/>
      <c r="M30" s="36"/>
      <c r="N30" s="36">
        <v>0</v>
      </c>
      <c r="O30" s="36">
        <v>97</v>
      </c>
      <c r="P30" s="36">
        <v>51145.2</v>
      </c>
    </row>
    <row r="31" spans="1:16" x14ac:dyDescent="0.25">
      <c r="A31" s="6">
        <v>21</v>
      </c>
      <c r="B31" s="38" t="s">
        <v>33</v>
      </c>
      <c r="C31" s="37">
        <v>12</v>
      </c>
      <c r="D31" s="39">
        <v>23519.1</v>
      </c>
      <c r="E31" s="39">
        <v>46051</v>
      </c>
      <c r="F31" s="35">
        <v>4224.5</v>
      </c>
      <c r="G31" s="39">
        <v>72</v>
      </c>
      <c r="H31" s="39">
        <v>18627.7</v>
      </c>
      <c r="I31" s="39">
        <v>42026</v>
      </c>
      <c r="J31" s="36">
        <v>26321.4</v>
      </c>
      <c r="K31" s="36"/>
      <c r="L31" s="36"/>
      <c r="M31" s="36"/>
      <c r="N31" s="36">
        <v>0</v>
      </c>
      <c r="O31" s="36">
        <v>97</v>
      </c>
      <c r="P31" s="36">
        <v>29629.599999999999</v>
      </c>
    </row>
    <row r="32" spans="1:16" x14ac:dyDescent="0.25">
      <c r="A32" s="6">
        <v>22</v>
      </c>
      <c r="B32" s="38" t="s">
        <v>34</v>
      </c>
      <c r="C32" s="37">
        <v>17.5</v>
      </c>
      <c r="D32" s="39">
        <v>22648</v>
      </c>
      <c r="E32" s="39">
        <v>46051</v>
      </c>
      <c r="F32" s="35">
        <v>6398.8</v>
      </c>
      <c r="G32" s="39">
        <v>106</v>
      </c>
      <c r="H32" s="39">
        <v>18665.400000000001</v>
      </c>
      <c r="I32" s="39">
        <v>42026</v>
      </c>
      <c r="J32" s="36">
        <v>38688.5</v>
      </c>
      <c r="K32" s="36"/>
      <c r="L32" s="36"/>
      <c r="M32" s="36"/>
      <c r="N32" s="36">
        <v>0</v>
      </c>
      <c r="O32" s="36">
        <v>99</v>
      </c>
      <c r="P32" s="36">
        <v>44636.1</v>
      </c>
    </row>
    <row r="33" spans="1:16" x14ac:dyDescent="0.25">
      <c r="A33" s="6">
        <v>23</v>
      </c>
      <c r="B33" s="38" t="s">
        <v>35</v>
      </c>
      <c r="C33" s="37">
        <v>4</v>
      </c>
      <c r="D33" s="39">
        <v>21505</v>
      </c>
      <c r="E33" s="39">
        <v>46051</v>
      </c>
      <c r="F33" s="35">
        <v>1534</v>
      </c>
      <c r="G33" s="39">
        <v>83</v>
      </c>
      <c r="H33" s="39">
        <v>19225.099999999999</v>
      </c>
      <c r="I33" s="39">
        <v>42026</v>
      </c>
      <c r="J33" s="36">
        <v>29568</v>
      </c>
      <c r="K33" s="36">
        <v>4</v>
      </c>
      <c r="L33" s="36">
        <v>27886.2</v>
      </c>
      <c r="M33" s="36">
        <v>46051</v>
      </c>
      <c r="N33" s="36">
        <v>1135.2</v>
      </c>
      <c r="O33" s="36">
        <v>97</v>
      </c>
      <c r="P33" s="36">
        <v>31269.9</v>
      </c>
    </row>
    <row r="34" spans="1:16" x14ac:dyDescent="0.25">
      <c r="A34" s="6">
        <v>24</v>
      </c>
      <c r="B34" s="38" t="s">
        <v>36</v>
      </c>
      <c r="C34" s="37"/>
      <c r="D34" s="39">
        <v>21560</v>
      </c>
      <c r="E34" s="39">
        <v>46051</v>
      </c>
      <c r="F34" s="35">
        <v>0</v>
      </c>
      <c r="G34" s="39">
        <v>67</v>
      </c>
      <c r="H34" s="39">
        <v>19404</v>
      </c>
      <c r="I34" s="39">
        <v>42026</v>
      </c>
      <c r="J34" s="36">
        <v>23680.9</v>
      </c>
      <c r="K34" s="36"/>
      <c r="L34" s="36"/>
      <c r="M34" s="36"/>
      <c r="N34" s="36">
        <v>0</v>
      </c>
      <c r="O34" s="36">
        <v>95</v>
      </c>
      <c r="P34" s="36">
        <v>22497</v>
      </c>
    </row>
    <row r="35" spans="1:16" x14ac:dyDescent="0.25">
      <c r="A35" s="6">
        <v>25</v>
      </c>
      <c r="B35" s="38" t="s">
        <v>37</v>
      </c>
      <c r="C35" s="37">
        <v>28.4</v>
      </c>
      <c r="D35" s="39">
        <v>22066.9</v>
      </c>
      <c r="E35" s="39">
        <v>46051</v>
      </c>
      <c r="F35" s="35">
        <v>10642.3</v>
      </c>
      <c r="G35" s="39">
        <v>108</v>
      </c>
      <c r="H35" s="39">
        <v>19404</v>
      </c>
      <c r="I35" s="39">
        <v>42026</v>
      </c>
      <c r="J35" s="36">
        <v>38172.199999999997</v>
      </c>
      <c r="K35" s="36"/>
      <c r="L35" s="36"/>
      <c r="M35" s="36"/>
      <c r="N35" s="36">
        <v>0</v>
      </c>
      <c r="O35" s="36">
        <v>97</v>
      </c>
      <c r="P35" s="36">
        <v>47350.6</v>
      </c>
    </row>
    <row r="36" spans="1:16" x14ac:dyDescent="0.25">
      <c r="A36" s="6">
        <v>26</v>
      </c>
      <c r="B36" s="38" t="s">
        <v>38</v>
      </c>
      <c r="C36" s="37">
        <v>7</v>
      </c>
      <c r="D36" s="39">
        <v>20183.7</v>
      </c>
      <c r="E36" s="39">
        <v>46051</v>
      </c>
      <c r="F36" s="35">
        <v>2829.1</v>
      </c>
      <c r="G36" s="39">
        <v>67.5</v>
      </c>
      <c r="H36" s="39">
        <v>19404.099999999999</v>
      </c>
      <c r="I36" s="39">
        <v>42026</v>
      </c>
      <c r="J36" s="36">
        <v>23857.5</v>
      </c>
      <c r="K36" s="36"/>
      <c r="L36" s="36"/>
      <c r="M36" s="36"/>
      <c r="N36" s="36">
        <v>0</v>
      </c>
      <c r="O36" s="36">
        <v>97</v>
      </c>
      <c r="P36" s="36">
        <v>25886.400000000001</v>
      </c>
    </row>
    <row r="37" spans="1:16" x14ac:dyDescent="0.25">
      <c r="A37" s="6">
        <v>27</v>
      </c>
      <c r="B37" s="38" t="s">
        <v>39</v>
      </c>
      <c r="C37" s="37">
        <v>37</v>
      </c>
      <c r="D37" s="39">
        <v>22263.5</v>
      </c>
      <c r="E37" s="39">
        <v>46051</v>
      </c>
      <c r="F37" s="35">
        <v>13751.3</v>
      </c>
      <c r="G37" s="39">
        <v>158.80000000000001</v>
      </c>
      <c r="H37" s="39">
        <v>18628.400000000001</v>
      </c>
      <c r="I37" s="39">
        <v>42026</v>
      </c>
      <c r="J37" s="36">
        <v>58051.6</v>
      </c>
      <c r="K37" s="36"/>
      <c r="L37" s="36"/>
      <c r="M37" s="36"/>
      <c r="N37" s="36">
        <v>0</v>
      </c>
      <c r="O37" s="36">
        <v>97</v>
      </c>
      <c r="P37" s="36">
        <v>69648.899999999994</v>
      </c>
    </row>
    <row r="38" spans="1:16" x14ac:dyDescent="0.25">
      <c r="A38" s="6">
        <v>28</v>
      </c>
      <c r="B38" s="38" t="s">
        <v>40</v>
      </c>
      <c r="C38" s="37">
        <v>1.5</v>
      </c>
      <c r="D38" s="39">
        <v>21803.4</v>
      </c>
      <c r="E38" s="39">
        <v>46051</v>
      </c>
      <c r="F38" s="35">
        <v>568.29999999999995</v>
      </c>
      <c r="G38" s="39">
        <v>57</v>
      </c>
      <c r="H38" s="39">
        <v>17327.900000000001</v>
      </c>
      <c r="I38" s="39">
        <v>42026</v>
      </c>
      <c r="J38" s="36">
        <v>21995.3</v>
      </c>
      <c r="K38" s="36"/>
      <c r="L38" s="36"/>
      <c r="M38" s="36"/>
      <c r="N38" s="36">
        <v>0</v>
      </c>
      <c r="O38" s="36">
        <v>97</v>
      </c>
      <c r="P38" s="36">
        <v>21887.1</v>
      </c>
    </row>
    <row r="39" spans="1:16" x14ac:dyDescent="0.25">
      <c r="A39" s="6">
        <v>29</v>
      </c>
      <c r="B39" s="38" t="s">
        <v>41</v>
      </c>
      <c r="C39" s="37">
        <v>9</v>
      </c>
      <c r="D39" s="39">
        <v>22313.5</v>
      </c>
      <c r="E39" s="39">
        <v>46051</v>
      </c>
      <c r="F39" s="35">
        <v>3337.9</v>
      </c>
      <c r="G39" s="39">
        <v>55</v>
      </c>
      <c r="H39" s="39">
        <v>19403.900000000001</v>
      </c>
      <c r="I39" s="39">
        <v>42026</v>
      </c>
      <c r="J39" s="36">
        <v>19439.599999999999</v>
      </c>
      <c r="K39" s="36"/>
      <c r="L39" s="36"/>
      <c r="M39" s="36"/>
      <c r="N39" s="36">
        <v>0</v>
      </c>
      <c r="O39" s="36">
        <v>97</v>
      </c>
      <c r="P39" s="36">
        <v>22094.7</v>
      </c>
    </row>
    <row r="40" spans="1:16" x14ac:dyDescent="0.25">
      <c r="A40" s="6">
        <v>30</v>
      </c>
      <c r="B40" s="38" t="s">
        <v>42</v>
      </c>
      <c r="C40" s="37">
        <v>32.5</v>
      </c>
      <c r="D40" s="39">
        <v>21923.3</v>
      </c>
      <c r="E40" s="39">
        <v>46051</v>
      </c>
      <c r="F40" s="35">
        <v>12251.6</v>
      </c>
      <c r="G40" s="39">
        <v>150</v>
      </c>
      <c r="H40" s="39">
        <v>20435.7</v>
      </c>
      <c r="I40" s="39">
        <v>42026</v>
      </c>
      <c r="J40" s="36">
        <v>50599</v>
      </c>
      <c r="K40" s="36">
        <v>10</v>
      </c>
      <c r="L40" s="36">
        <v>29142.9</v>
      </c>
      <c r="M40" s="36">
        <v>46051</v>
      </c>
      <c r="N40" s="36">
        <v>2641.7</v>
      </c>
      <c r="O40" s="36">
        <v>97</v>
      </c>
      <c r="P40" s="36">
        <v>63527.199999999997</v>
      </c>
    </row>
    <row r="41" spans="1:16" x14ac:dyDescent="0.25">
      <c r="A41" s="6">
        <v>31</v>
      </c>
      <c r="B41" s="38" t="s">
        <v>43</v>
      </c>
      <c r="C41" s="37">
        <v>8.5</v>
      </c>
      <c r="D41" s="39">
        <v>19863.599999999999</v>
      </c>
      <c r="E41" s="39">
        <v>46051</v>
      </c>
      <c r="F41" s="35">
        <v>3477.8</v>
      </c>
      <c r="G41" s="39">
        <v>49.5</v>
      </c>
      <c r="H41" s="39">
        <v>20749</v>
      </c>
      <c r="I41" s="39">
        <v>42026</v>
      </c>
      <c r="J41" s="36">
        <v>16455.400000000001</v>
      </c>
      <c r="K41" s="36"/>
      <c r="L41" s="36"/>
      <c r="M41" s="36"/>
      <c r="N41" s="36">
        <v>0</v>
      </c>
      <c r="O41" s="36">
        <v>97</v>
      </c>
      <c r="P41" s="36">
        <v>19335</v>
      </c>
    </row>
    <row r="42" spans="1:16" x14ac:dyDescent="0.25">
      <c r="A42" s="6">
        <v>32</v>
      </c>
      <c r="B42" s="38" t="s">
        <v>44</v>
      </c>
      <c r="C42" s="37">
        <v>9</v>
      </c>
      <c r="D42" s="39">
        <v>22395.8</v>
      </c>
      <c r="E42" s="39">
        <v>46051</v>
      </c>
      <c r="F42" s="35">
        <v>3326.3</v>
      </c>
      <c r="G42" s="39">
        <v>63</v>
      </c>
      <c r="H42" s="39">
        <v>19443.3</v>
      </c>
      <c r="I42" s="39">
        <v>42026</v>
      </c>
      <c r="J42" s="36">
        <v>22228.400000000001</v>
      </c>
      <c r="K42" s="36">
        <v>7</v>
      </c>
      <c r="L42" s="36">
        <v>28158.7</v>
      </c>
      <c r="M42" s="36">
        <v>46051</v>
      </c>
      <c r="N42" s="36">
        <v>1956.8</v>
      </c>
      <c r="O42" s="36">
        <v>97</v>
      </c>
      <c r="P42" s="36">
        <v>26686.6</v>
      </c>
    </row>
    <row r="43" spans="1:16" x14ac:dyDescent="0.25">
      <c r="A43" s="6">
        <v>33</v>
      </c>
      <c r="B43" s="38" t="s">
        <v>45</v>
      </c>
      <c r="C43" s="37">
        <v>37.700000000000003</v>
      </c>
      <c r="D43" s="39">
        <v>22133.599999999999</v>
      </c>
      <c r="E43" s="39">
        <v>46051</v>
      </c>
      <c r="F43" s="35">
        <v>14087.9</v>
      </c>
      <c r="G43" s="39">
        <v>75.3</v>
      </c>
      <c r="H43" s="39">
        <v>17671.099999999999</v>
      </c>
      <c r="I43" s="39">
        <v>42026</v>
      </c>
      <c r="J43" s="36">
        <v>28653.200000000001</v>
      </c>
      <c r="K43" s="36"/>
      <c r="L43" s="36"/>
      <c r="M43" s="36"/>
      <c r="N43" s="36">
        <v>0</v>
      </c>
      <c r="O43" s="36">
        <v>95</v>
      </c>
      <c r="P43" s="36">
        <v>40604</v>
      </c>
    </row>
    <row r="44" spans="1:16" x14ac:dyDescent="0.25">
      <c r="A44" s="6">
        <v>34</v>
      </c>
      <c r="B44" s="34" t="s">
        <v>46</v>
      </c>
      <c r="C44" s="37">
        <v>14</v>
      </c>
      <c r="D44" s="36">
        <v>21075.4</v>
      </c>
      <c r="E44" s="36">
        <v>46051</v>
      </c>
      <c r="F44" s="35">
        <v>5463.1</v>
      </c>
      <c r="G44" s="36">
        <v>53</v>
      </c>
      <c r="H44" s="36">
        <v>18642.900000000001</v>
      </c>
      <c r="I44" s="36">
        <v>42026</v>
      </c>
      <c r="J44" s="36">
        <v>19362.900000000001</v>
      </c>
      <c r="K44" s="36"/>
      <c r="L44" s="36"/>
      <c r="M44" s="36"/>
      <c r="N44" s="36">
        <v>0</v>
      </c>
      <c r="O44" s="36">
        <v>97</v>
      </c>
      <c r="P44" s="36">
        <v>24081.200000000001</v>
      </c>
    </row>
    <row r="45" spans="1:16" x14ac:dyDescent="0.25">
      <c r="A45" s="6">
        <v>35</v>
      </c>
      <c r="B45" s="34" t="s">
        <v>47</v>
      </c>
      <c r="C45" s="37">
        <v>5</v>
      </c>
      <c r="D45" s="36">
        <v>22308.7</v>
      </c>
      <c r="E45" s="36">
        <v>46051</v>
      </c>
      <c r="F45" s="35">
        <v>1854.7</v>
      </c>
      <c r="G45" s="36">
        <v>60.5</v>
      </c>
      <c r="H45" s="36">
        <v>19403.8</v>
      </c>
      <c r="I45" s="36">
        <v>42026</v>
      </c>
      <c r="J45" s="36">
        <v>21383.7</v>
      </c>
      <c r="K45" s="36"/>
      <c r="L45" s="36"/>
      <c r="M45" s="36"/>
      <c r="N45" s="36">
        <v>0</v>
      </c>
      <c r="O45" s="36">
        <v>97</v>
      </c>
      <c r="P45" s="36">
        <v>22540.9</v>
      </c>
    </row>
    <row r="46" spans="1:16" x14ac:dyDescent="0.25">
      <c r="A46" s="6">
        <v>36</v>
      </c>
      <c r="B46" s="34" t="s">
        <v>48</v>
      </c>
      <c r="C46" s="37">
        <v>18</v>
      </c>
      <c r="D46" s="36">
        <v>21455.7</v>
      </c>
      <c r="E46" s="36">
        <v>46051</v>
      </c>
      <c r="F46" s="35">
        <v>6917</v>
      </c>
      <c r="G46" s="36">
        <v>78.5</v>
      </c>
      <c r="H46" s="36">
        <v>17844.400000000001</v>
      </c>
      <c r="I46" s="36">
        <v>42026</v>
      </c>
      <c r="J46" s="36">
        <v>29658.3</v>
      </c>
      <c r="K46" s="36"/>
      <c r="L46" s="36"/>
      <c r="M46" s="36"/>
      <c r="N46" s="36">
        <v>0</v>
      </c>
      <c r="O46" s="36">
        <v>97</v>
      </c>
      <c r="P46" s="36">
        <v>35477.800000000003</v>
      </c>
    </row>
    <row r="47" spans="1:16" x14ac:dyDescent="0.25">
      <c r="A47" s="6">
        <v>37</v>
      </c>
      <c r="B47" s="34" t="s">
        <v>49</v>
      </c>
      <c r="C47" s="41">
        <v>397</v>
      </c>
      <c r="D47" s="36">
        <v>22236.2</v>
      </c>
      <c r="E47" s="36">
        <v>46051</v>
      </c>
      <c r="F47" s="35">
        <v>147716.70000000001</v>
      </c>
      <c r="G47" s="36">
        <v>532</v>
      </c>
      <c r="H47" s="36">
        <v>18765.3</v>
      </c>
      <c r="I47" s="36">
        <v>42026</v>
      </c>
      <c r="J47" s="36">
        <v>193342.2</v>
      </c>
      <c r="K47" s="36">
        <v>85</v>
      </c>
      <c r="L47" s="36">
        <v>38597.4</v>
      </c>
      <c r="M47" s="36">
        <v>46051</v>
      </c>
      <c r="N47" s="36">
        <v>9898.7000000000007</v>
      </c>
      <c r="O47" s="36">
        <v>95</v>
      </c>
      <c r="P47" s="36">
        <v>333410.09999999998</v>
      </c>
    </row>
    <row r="48" spans="1:16" s="43" customFormat="1" ht="31.15" customHeight="1" x14ac:dyDescent="0.25">
      <c r="A48" s="7" t="s">
        <v>50</v>
      </c>
      <c r="B48" s="8"/>
      <c r="C48" s="42">
        <f>SUM(C11:C47)</f>
        <v>1168</v>
      </c>
      <c r="D48" s="42"/>
      <c r="E48" s="42"/>
      <c r="F48" s="42">
        <f t="shared" ref="F48:P48" si="0">SUM(F11:F47)</f>
        <v>434428.9</v>
      </c>
      <c r="G48" s="42">
        <f t="shared" si="0"/>
        <v>3943.4</v>
      </c>
      <c r="H48" s="42"/>
      <c r="I48" s="42"/>
      <c r="J48" s="42">
        <f t="shared" si="0"/>
        <v>1417159.5999999996</v>
      </c>
      <c r="K48" s="42">
        <f t="shared" si="0"/>
        <v>289</v>
      </c>
      <c r="L48" s="42"/>
      <c r="M48" s="42"/>
      <c r="N48" s="42">
        <f t="shared" si="0"/>
        <v>53829.399999999994</v>
      </c>
      <c r="O48" s="42"/>
      <c r="P48" s="42">
        <f t="shared" si="0"/>
        <v>1827613.2000000002</v>
      </c>
    </row>
    <row r="49" spans="1:16" x14ac:dyDescent="0.25">
      <c r="A49" s="6">
        <v>38</v>
      </c>
      <c r="B49" s="34" t="s">
        <v>51</v>
      </c>
      <c r="C49" s="36">
        <v>1211.3</v>
      </c>
      <c r="D49" s="36">
        <v>23218.3</v>
      </c>
      <c r="E49" s="36">
        <v>46051</v>
      </c>
      <c r="F49" s="36">
        <v>432116.9</v>
      </c>
      <c r="G49" s="36">
        <v>1011.3</v>
      </c>
      <c r="H49" s="36">
        <v>19888.900000000001</v>
      </c>
      <c r="I49" s="36">
        <v>42026</v>
      </c>
      <c r="J49" s="36">
        <v>349778.4</v>
      </c>
      <c r="K49" s="36">
        <v>172.3</v>
      </c>
      <c r="L49" s="36">
        <v>39701.800000000003</v>
      </c>
      <c r="M49" s="36">
        <v>46051</v>
      </c>
      <c r="N49" s="36">
        <v>17092.099999999999</v>
      </c>
      <c r="O49" s="36">
        <v>93</v>
      </c>
      <c r="P49" s="36">
        <v>743057.9</v>
      </c>
    </row>
    <row r="50" spans="1:16" x14ac:dyDescent="0.25">
      <c r="A50" s="6">
        <v>39</v>
      </c>
      <c r="B50" s="34" t="s">
        <v>52</v>
      </c>
      <c r="C50" s="36">
        <v>3</v>
      </c>
      <c r="D50" s="36">
        <v>23020.400000000001</v>
      </c>
      <c r="E50" s="36">
        <v>46051</v>
      </c>
      <c r="F50" s="36">
        <v>1079.5</v>
      </c>
      <c r="G50" s="36">
        <v>21.5</v>
      </c>
      <c r="H50" s="36">
        <v>19582.599999999999</v>
      </c>
      <c r="I50" s="36">
        <v>42026</v>
      </c>
      <c r="J50" s="36">
        <v>7539.1</v>
      </c>
      <c r="K50" s="36"/>
      <c r="L50" s="36"/>
      <c r="M50" s="36"/>
      <c r="N50" s="36">
        <v>0</v>
      </c>
      <c r="O50" s="36">
        <v>97</v>
      </c>
      <c r="P50" s="36">
        <v>8360.4</v>
      </c>
    </row>
    <row r="51" spans="1:16" ht="17.25" customHeight="1" x14ac:dyDescent="0.25">
      <c r="A51" s="6">
        <v>40</v>
      </c>
      <c r="B51" s="34" t="s">
        <v>53</v>
      </c>
      <c r="C51" s="36">
        <v>2</v>
      </c>
      <c r="D51" s="36">
        <v>23083</v>
      </c>
      <c r="E51" s="36">
        <v>46051</v>
      </c>
      <c r="F51" s="36">
        <v>717.7</v>
      </c>
      <c r="G51" s="36">
        <v>4</v>
      </c>
      <c r="H51" s="36">
        <v>19674.2</v>
      </c>
      <c r="I51" s="36">
        <v>42026</v>
      </c>
      <c r="J51" s="36">
        <v>1396.9</v>
      </c>
      <c r="K51" s="36"/>
      <c r="L51" s="36"/>
      <c r="M51" s="36"/>
      <c r="N51" s="36">
        <v>0</v>
      </c>
      <c r="O51" s="36">
        <v>97</v>
      </c>
      <c r="P51" s="36">
        <v>2051.6</v>
      </c>
    </row>
    <row r="52" spans="1:16" x14ac:dyDescent="0.25">
      <c r="A52" s="6">
        <v>41</v>
      </c>
      <c r="B52" s="34" t="s">
        <v>54</v>
      </c>
      <c r="C52" s="36">
        <v>25</v>
      </c>
      <c r="D52" s="36">
        <v>22125</v>
      </c>
      <c r="E52" s="36">
        <v>46051</v>
      </c>
      <c r="F52" s="36">
        <v>9345.5</v>
      </c>
      <c r="G52" s="36">
        <v>30</v>
      </c>
      <c r="H52" s="36">
        <v>21270.1</v>
      </c>
      <c r="I52" s="36">
        <v>42026</v>
      </c>
      <c r="J52" s="36">
        <v>9728.7000000000007</v>
      </c>
      <c r="K52" s="36"/>
      <c r="L52" s="36"/>
      <c r="M52" s="36"/>
      <c r="N52" s="36">
        <v>0</v>
      </c>
      <c r="O52" s="36">
        <v>97</v>
      </c>
      <c r="P52" s="36">
        <v>18501.8</v>
      </c>
    </row>
    <row r="53" spans="1:16" s="43" customFormat="1" ht="30" customHeight="1" x14ac:dyDescent="0.25">
      <c r="A53" s="7" t="s">
        <v>55</v>
      </c>
      <c r="B53" s="8"/>
      <c r="C53" s="42">
        <f>SUM(C49:C52)</f>
        <v>1241.3</v>
      </c>
      <c r="D53" s="42"/>
      <c r="E53" s="42"/>
      <c r="F53" s="42">
        <f t="shared" ref="F53:P53" si="1">SUM(F49:F52)</f>
        <v>443259.60000000003</v>
      </c>
      <c r="G53" s="42">
        <f t="shared" si="1"/>
        <v>1066.8</v>
      </c>
      <c r="H53" s="42"/>
      <c r="I53" s="42"/>
      <c r="J53" s="42">
        <f t="shared" si="1"/>
        <v>368443.10000000003</v>
      </c>
      <c r="K53" s="42">
        <f t="shared" si="1"/>
        <v>172.3</v>
      </c>
      <c r="L53" s="42"/>
      <c r="M53" s="42"/>
      <c r="N53" s="42">
        <f t="shared" si="1"/>
        <v>17092.099999999999</v>
      </c>
      <c r="O53" s="42"/>
      <c r="P53" s="42">
        <f t="shared" si="1"/>
        <v>771971.70000000007</v>
      </c>
    </row>
    <row r="54" spans="1:16" s="47" customFormat="1" ht="21" customHeight="1" x14ac:dyDescent="0.25">
      <c r="A54" s="44" t="s">
        <v>56</v>
      </c>
      <c r="B54" s="45"/>
      <c r="C54" s="46">
        <f>C48+C53</f>
        <v>2409.3000000000002</v>
      </c>
      <c r="D54" s="46"/>
      <c r="E54" s="46"/>
      <c r="F54" s="46">
        <f>F48+F53</f>
        <v>877688.5</v>
      </c>
      <c r="G54" s="46">
        <f>G48+G53</f>
        <v>5010.2</v>
      </c>
      <c r="H54" s="46"/>
      <c r="I54" s="46"/>
      <c r="J54" s="46">
        <f>J48+J53</f>
        <v>1785602.6999999997</v>
      </c>
      <c r="K54" s="46">
        <f>K48+K53</f>
        <v>461.3</v>
      </c>
      <c r="L54" s="46"/>
      <c r="M54" s="46"/>
      <c r="N54" s="46">
        <f t="shared" ref="N54" si="2">N48+N53</f>
        <v>70921.5</v>
      </c>
      <c r="O54" s="46"/>
      <c r="P54" s="42">
        <f>P48+P53</f>
        <v>2599584.9000000004</v>
      </c>
    </row>
    <row r="55" spans="1:16" x14ac:dyDescent="0.25"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</row>
  </sheetData>
  <mergeCells count="13">
    <mergeCell ref="A48:B48"/>
    <mergeCell ref="A53:B53"/>
    <mergeCell ref="A54:B54"/>
    <mergeCell ref="O3:P3"/>
    <mergeCell ref="O4:P4"/>
    <mergeCell ref="A6:P6"/>
    <mergeCell ref="A7:A8"/>
    <mergeCell ref="B7:B8"/>
    <mergeCell ref="C7:F7"/>
    <mergeCell ref="G7:J7"/>
    <mergeCell ref="K7:N7"/>
    <mergeCell ref="O7:O8"/>
    <mergeCell ref="P7:P8"/>
  </mergeCells>
  <printOptions horizontalCentered="1"/>
  <pageMargins left="0.23622047244094491" right="0.23622047244094491" top="0.22" bottom="0.22" header="0.17" footer="0.17"/>
  <pageSetup paperSize="9" scale="52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 год </vt:lpstr>
      <vt:lpstr>'2025 год '!Заголовки_для_печати</vt:lpstr>
      <vt:lpstr>'2025 год 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2023-10-11T06:47:56Z</cp:lastPrinted>
  <dcterms:created xsi:type="dcterms:W3CDTF">2005-04-30T09:31:00Z</dcterms:created>
  <dcterms:modified xsi:type="dcterms:W3CDTF">2024-10-17T10:29:51Z</dcterms:modified>
</cp:coreProperties>
</file>